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45DB94BB-E998-4B9B-95B1-AA5AABAD4E90}" xr6:coauthVersionLast="47" xr6:coauthVersionMax="47" xr10:uidLastSave="{0DE53424-0447-4E23-A5C0-B2DC2CC425AE}"/>
  <bookViews>
    <workbookView xWindow="-28920" yWindow="-120" windowWidth="29040" windowHeight="15720" xr2:uid="{F50EBDA9-D3C2-4A16-A62E-8F1E62F34F40}"/>
  </bookViews>
  <sheets>
    <sheet name="Marc Vuill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5" l="1"/>
  <c r="B20" i="5"/>
  <c r="P12" i="3" s="1" a="1"/>
  <c r="P12" i="3" s="1"/>
  <c r="C2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1" i="3" a="1"/>
  <c r="N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3" i="5"/>
  <c r="V12" i="3"/>
  <c r="P10" i="3" l="1" a="1"/>
  <c r="P10" i="3" s="1"/>
  <c r="P11" i="3" a="1"/>
  <c r="P11" i="3" s="1"/>
  <c r="R11" i="3" a="1"/>
  <c r="R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<sst xmlns="http://schemas.openxmlformats.org/spreadsheetml/2006/main" count="497" uniqueCount="241">
  <si>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</si>
  <si>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</si>
  <si>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</si>
  <si>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</si>
  <si>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</si>
  <si>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</si>
  <si>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</si>
  <si>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</si>
  <si>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</si>
  <si>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</si>
  <si>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</si>
  <si>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</si>
  <si>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</si>
  <si>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</si>
  <si>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</si>
  <si>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</si>
  <si>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</si>
  <si>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</si>
  <si>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</si>
  <si>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</si>
  <si>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</si>
  <si>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</si>
  <si>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</si>
  <si>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</si>
  <si>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</si>
  <si>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</si>
  <si>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</si>
  <si>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</si>
  <si>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</si>
  <si>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</si>
  <si>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</si>
  <si>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</si>
  <si>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</si>
  <si>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</si>
  <si>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</si>
  <si>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</si>
  <si>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</si>
  <si>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</si>
  <si>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</si>
  <si>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</si>
  <si>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</si>
  <si>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</si>
  <si>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</si>
  <si>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</si>
  <si>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</si>
  <si>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</si>
  <si>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</si>
  <si>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</si>
  <si>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</si>
  <si>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</si>
  <si>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</si>
  <si>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</si>
  <si>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</si>
  <si>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</si>
  <si>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</si>
  <si>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</si>
  <si>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</si>
  <si>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</si>
  <si>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</si>
  <si>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</si>
  <si>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</si>
  <si>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</si>
  <si>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</si>
  <si>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</si>
  <si>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</si>
  <si>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</si>
  <si>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</si>
  <si>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</si>
  <si>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</si>
  <si>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</si>
  <si>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</si>
  <si>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</si>
  <si>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</si>
  <si>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</si>
  <si>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</si>
  <si>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</si>
  <si>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</si>
  <si>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</si>
  <si>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</si>
  <si>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</si>
  <si>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</si>
  <si>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</si>
  <si>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</si>
  <si>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</si>
  <si>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</si>
  <si>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</si>
  <si>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</si>
  <si>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</si>
  <si>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</si>
  <si>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</si>
  <si>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</si>
  <si>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</si>
  <si>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</si>
  <si>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</si>
  <si>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</si>
  <si>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</si>
  <si>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</si>
  <si>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</si>
  <si>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</si>
  <si>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</si>
  <si>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</si>
  <si>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</si>
  <si>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</si>
  <si>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</si>
  <si>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</si>
  <si>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</si>
  <si>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</si>
  <si>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</si>
  <si>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</si>
  <si>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</si>
  <si>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</si>
  <si>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</si>
  <si>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</si>
  <si>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</si>
  <si>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</si>
  <si>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</si>
  <si>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</si>
  <si>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</si>
  <si>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</si>
  <si>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</si>
  <si>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</si>
  <si>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</si>
  <si>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</si>
  <si>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</si>
  <si>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</si>
  <si>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</si>
  <si>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</si>
  <si>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</si>
  <si>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</si>
  <si>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</si>
  <si>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</si>
  <si>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</si>
  <si>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</si>
  <si>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</si>
  <si>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</si>
  <si>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</si>
  <si>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</si>
  <si>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</si>
  <si>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</si>
  <si>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</si>
  <si>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</si>
  <si>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</si>
  <si>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</si>
  <si>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</si>
  <si>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</si>
  <si>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</si>
  <si>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</si>
  <si>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</si>
  <si>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</si>
  <si>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</si>
  <si>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</si>
  <si>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</si>
  <si>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</si>
  <si>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</si>
  <si>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</si>
  <si>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</si>
  <si>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</si>
  <si>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</si>
  <si>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</si>
  <si>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</si>
  <si>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</si>
  <si>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</si>
  <si>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</si>
  <si>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</si>
  <si>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</si>
  <si>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</si>
  <si>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</si>
  <si>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</si>
  <si>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</si>
  <si>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</si>
  <si>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</si>
  <si>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</si>
  <si>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</si>
  <si>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</si>
  <si>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</si>
  <si>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</si>
  <si>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Vuillet</t>
  </si>
  <si>
    <t>AoT</t>
  </si>
  <si>
    <t>Brig. Gen.</t>
  </si>
  <si>
    <t>Feb03 AotM OBD Pt Awards</t>
  </si>
  <si>
    <t>Monthly Admin Awards</t>
  </si>
  <si>
    <t>Apr03 II/AotM OBD Pt Awards</t>
  </si>
  <si>
    <t>Jul03 AotM Discretionary Pts</t>
  </si>
  <si>
    <t>Aug03 AotM Discretionary Pts</t>
  </si>
  <si>
    <t>Oct03 AotM Discretionary Pts</t>
  </si>
  <si>
    <t>Nov03 AotM Discretionary Pts</t>
  </si>
  <si>
    <t>AoM II Corps Mar</t>
  </si>
  <si>
    <t>AoM II Corps April</t>
  </si>
  <si>
    <t>AotM II Corps</t>
  </si>
  <si>
    <t>Start Adjustment</t>
  </si>
  <si>
    <t>AotM Discretionary Points July 2005</t>
  </si>
  <si>
    <t>AoT Conduct Points Feb to Sep 2020</t>
  </si>
  <si>
    <t>1st Samuel Cooper Medal of Service</t>
  </si>
  <si>
    <t>1st Jefferson Davis Medal of Recognition</t>
  </si>
  <si>
    <t>1st Patrick Cleburne Medal of Service</t>
  </si>
  <si>
    <t>CoA Discretionary Points - Jan 2017 to Dec 2020</t>
  </si>
  <si>
    <t>AoT Conduct Points Jan to Feb 2021</t>
  </si>
  <si>
    <t>AoT Conduct Points 05/21 - 06/21</t>
  </si>
  <si>
    <t>AoT Conduct Points 07/21 - 11/21</t>
  </si>
  <si>
    <t>AoT Conduct Points 12/21 to 03/22</t>
  </si>
  <si>
    <t>AoT Conduct Points 04/22 to 06/22</t>
  </si>
  <si>
    <t>July-Sept Muster</t>
  </si>
  <si>
    <t>BC AoT 1Q</t>
  </si>
  <si>
    <t>AoT BC 2Q</t>
  </si>
  <si>
    <t>AoT BC 3Q</t>
  </si>
  <si>
    <t>Dixie Medal</t>
  </si>
  <si>
    <t>Marc Vuillet, CSA</t>
  </si>
  <si>
    <t>Johann Huels, CSA</t>
  </si>
  <si>
    <t>TS Bull Run</t>
  </si>
  <si>
    <t>.</t>
  </si>
  <si>
    <t>D.S. Walter, USA</t>
  </si>
  <si>
    <t>WDS Corinth</t>
  </si>
  <si>
    <t>Mark Oakford, USA</t>
  </si>
  <si>
    <t>TS Gettysburg</t>
  </si>
  <si>
    <t>TS Antietam</t>
  </si>
  <si>
    <t>Loren Drummond, USA</t>
  </si>
  <si>
    <t>WDS Antietam</t>
  </si>
  <si>
    <t>Nicholas Kunz, CSA</t>
  </si>
  <si>
    <t>WDS Gettysburg</t>
  </si>
  <si>
    <t>WDS Shiloh</t>
  </si>
  <si>
    <t>WDS Peninsula</t>
  </si>
  <si>
    <t>WDS Chickamauga</t>
  </si>
  <si>
    <t>Kyle FitzMaurice, USA</t>
  </si>
  <si>
    <t>Tim Reneau, CSA</t>
  </si>
  <si>
    <t>Terrible Swift Sword (Var. 4) /266</t>
  </si>
  <si>
    <t>08: Friends, Hell! [11 Turns]</t>
  </si>
  <si>
    <t>Other (Not Listed Above or Unknown)</t>
  </si>
  <si>
    <t>18: Day of Reckoning [33 Turns]</t>
  </si>
  <si>
    <t>13h: The Battle of Gettysburg [149 Turns]</t>
  </si>
  <si>
    <t>08: The Battle of Antietam [45 Turns]</t>
  </si>
  <si>
    <t>002: 1BR_Bull Run (Historical) [45 Turns]</t>
  </si>
  <si>
    <t>014: 2BR_2nd Bull Run (Historical) [81 Turns]</t>
  </si>
  <si>
    <t>144: Sh_Battle of Shiloh (Hist) [86 Turns]</t>
  </si>
  <si>
    <t>00a: Hist Seven Pines May 31 – June 1 [82 Turns]</t>
  </si>
  <si>
    <t>027: sr_Murfreesboro V.6 (meet) [35 Turns]</t>
  </si>
  <si>
    <t>064: SM_South Mountain (Historical) [40 Turns]</t>
  </si>
  <si>
    <t>015: sr_Murfreesboro (h) [132 Turns]</t>
  </si>
  <si>
    <t>039: chick_Chickamauga (h) [85 Turns]</t>
  </si>
  <si>
    <t>040: chick_Chickamauga (h)w [85 Turns]</t>
  </si>
  <si>
    <t>071: chatt_Missionary Ridge Nov 23rd (h) [80 Turns]</t>
  </si>
  <si>
    <t>047: Ant_Hagerstown March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</si>
</sst>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29" sqref="L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2003</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9"/>
      <c r="U5" s="80"/>
      <c r="V5" s="2"/>
      <c r="W5" s="79"/>
      <c r="X5" s="80"/>
      <c r="Y5" s="2"/>
      <c r="Z5" s="83"/>
      <c r="AA5" s="84"/>
      <c r="AB5" s="2"/>
    </row>
    <row r="6" spans="1:28" ht="15" customHeight="1" x14ac:dyDescent="0.25">
      <c r="A6" s="37" t="s">
        <v>87</v>
      </c>
      <c r="B6" s="23" t="s">
        <v>89</v>
      </c>
      <c r="C6" s="2"/>
      <c r="D6" s="23">
        <f>D10+D14+D18+D22</f>
        <v>3</v>
      </c>
      <c r="E6" s="23">
        <f t="shared" ref="E6:H6" si="0">E10+E14+E18+E22</f>
        <v>2</v>
      </c>
      <c r="F6" s="23">
        <f t="shared" si="0"/>
        <v>8</v>
      </c>
      <c r="G6" s="23">
        <f t="shared" si="0"/>
        <v>2</v>
      </c>
      <c r="H6" s="23">
        <f t="shared" si="0"/>
        <v>2</v>
      </c>
      <c r="I6" s="54">
        <f>SUM(D6:H6)</f>
        <v>17</v>
      </c>
      <c r="J6" s="55">
        <f>(2*(D6+E6)+F6)/(2*I6)</f>
        <v>0.52941176470588236</v>
      </c>
      <c r="K6" s="55">
        <f>(2*(G6+H6)+F6)/(2*I6)</f>
        <v>0.47058823529411764</v>
      </c>
      <c r="L6" s="2"/>
      <c r="M6" s="27">
        <v>2002</v>
      </c>
      <c r="N6" s="28" cm="1">
        <f t="array" ref="N6">SUMPRODUCT(--(YEAR('OBD File'!$B$3:$B$2000)=$M6))</f>
        <v>1</v>
      </c>
      <c r="O6" s="27">
        <v>2012</v>
      </c>
      <c r="P6" s="28" cm="1">
        <f t="array" ref="P6">SUMPRODUCT(--(YEAR('OBD File'!$B$3:$B$2000)=$O6))</f>
        <v>0</v>
      </c>
      <c r="Q6" s="27">
        <v>2022</v>
      </c>
      <c r="R6" s="28" cm="1">
        <f t="array" ref="R6">SUMPRODUCT(--(YEAR('OBD File'!$B$3:$B$2000)=$Q6))</f>
        <v>4</v>
      </c>
      <c r="S6" s="2"/>
      <c r="T6" s="66" t="s">
        <v>117</v>
      </c>
      <c r="U6" s="67"/>
      <c r="V6" s="31">
        <f>COUNTIFS('DOR Games'!G2:G4993,"WDS Antietam")</f>
        <v>4</v>
      </c>
      <c r="W6" s="66" t="s">
        <v>117</v>
      </c>
      <c r="X6" s="67"/>
      <c r="Y6" s="31">
        <f>COUNTIFS('DOR Games'!G2:G4994,"TS Antietam")</f>
        <v>1</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2</v>
      </c>
      <c r="O7" s="27">
        <v>2013</v>
      </c>
      <c r="P7" s="28" cm="1">
        <f t="array" ref="P7">SUMPRODUCT(--(YEAR('OBD File'!$B$3:$B$2000)=$O7))</f>
        <v>0</v>
      </c>
      <c r="Q7" s="27">
        <v>2023</v>
      </c>
      <c r="R7" s="28" cm="1">
        <f t="array" ref="R7">SUMPRODUCT(--(YEAR('OBD File'!$B$3:$B$2000)=$Q7))</f>
        <v>3</v>
      </c>
      <c r="S7" s="2"/>
      <c r="T7" s="66" t="s">
        <v>119</v>
      </c>
      <c r="U7" s="67"/>
      <c r="V7" s="31">
        <f>COUNTIFS('DOR Games'!G2:G4994,"WDS Atlanta")</f>
        <v>0</v>
      </c>
      <c r="W7" s="66" t="s">
        <v>120</v>
      </c>
      <c r="X7" s="67"/>
      <c r="Y7" s="31">
        <f>COUNTIFS('DOR Games'!G2:G4994,"TS Bull Run")</f>
        <v>2</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122</v>
      </c>
      <c r="U8" s="67"/>
      <c r="V8" s="31">
        <f>COUNTIFS('DOR Games'!G2:G4995,"WDS Chancellorsville")</f>
        <v>0</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337.79</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0</v>
      </c>
      <c r="S9" s="2"/>
      <c r="T9" s="66" t="s">
        <v>123</v>
      </c>
      <c r="U9" s="67"/>
      <c r="V9" s="31">
        <f>COUNTIFS('DOR Games'!G2:G4996,"WDS Chickamauga")</f>
        <v>5</v>
      </c>
      <c r="W9" s="66" t="s">
        <v>127</v>
      </c>
      <c r="X9" s="67"/>
      <c r="Y9" s="31">
        <f>COUNTIFS('DOR Games'!G2:G4996,"TS Gettysburg")</f>
        <v>1</v>
      </c>
      <c r="Z9" s="66" t="s">
        <v>124</v>
      </c>
      <c r="AA9" s="67"/>
      <c r="AB9" s="31">
        <f>COUNTIFS('DOR Games'!$G:$G,"War Between The States (WBTS)")</f>
        <v>0</v>
      </c>
    </row>
    <row r="10" spans="1:28" x14ac:dyDescent="0.25">
      <c r="A10" s="40" t="s">
        <v>92</v>
      </c>
      <c r="B10" s="58">
        <f>'OBD File'!D3</f>
        <v>185.37</v>
      </c>
      <c r="C10" s="2"/>
      <c r="D10" s="23">
        <f>'DOR Games'!BH4</f>
        <v>1</v>
      </c>
      <c r="E10" s="23">
        <f>'DOR Games'!BI4</f>
        <v>1</v>
      </c>
      <c r="F10" s="23">
        <f>'DOR Games'!BJ4</f>
        <v>2</v>
      </c>
      <c r="G10" s="23">
        <f>'DOR Games'!BK4</f>
        <v>2</v>
      </c>
      <c r="H10" s="23">
        <f>'DOR Games'!BL4</f>
        <v>2</v>
      </c>
      <c r="I10" s="54">
        <f>SUM(D10:H10)</f>
        <v>8</v>
      </c>
      <c r="J10" s="55">
        <f>(2*(D10+E10)+F10)/(2*I10)</f>
        <v>0.375</v>
      </c>
      <c r="K10" s="55">
        <f>(2*(G10+H10)+F10)/(2*I10)</f>
        <v>0.625</v>
      </c>
      <c r="L10" s="2"/>
      <c r="M10" s="27">
        <v>2006</v>
      </c>
      <c r="N10" s="28" cm="1">
        <f t="array" ref="N10">SUMPRODUCT(--(YEAR('OBD File'!$B$3:$B$2000)=$M10))</f>
        <v>1</v>
      </c>
      <c r="O10" s="27">
        <v>2016</v>
      </c>
      <c r="P10" s="28" cm="1">
        <f t="array" ref="P10">SUMPRODUCT(--(YEAR('OBD File'!$B$3:$B$2000)=$O10))</f>
        <v>0</v>
      </c>
      <c r="Q10" s="27">
        <v>2026</v>
      </c>
      <c r="R10" s="28" cm="1">
        <f t="array" ref="R10">SUMPRODUCT(--(YEAR('OBD File'!$B$3:$B$2000)=$Q10))</f>
        <v>1</v>
      </c>
      <c r="S10" s="2"/>
      <c r="T10" s="66" t="s">
        <v>128</v>
      </c>
      <c r="U10" s="67"/>
      <c r="V10" s="31">
        <f>COUNTIFS('DOR Games'!G2:G4997,"WDS Corinth")</f>
        <v>1</v>
      </c>
      <c r="W10" s="66" t="s">
        <v>129</v>
      </c>
      <c r="X10" s="67"/>
      <c r="Y10" s="31">
        <f>COUNTIFS('DOR Games'!G2:G4997,"TS Shiloh")</f>
        <v>0</v>
      </c>
      <c r="Z10" s="2"/>
      <c r="AA10" s="2"/>
      <c r="AB10" s="2"/>
    </row>
    <row r="11" spans="1:28" x14ac:dyDescent="0.25">
      <c r="A11" s="40" t="s">
        <v>93</v>
      </c>
      <c r="B11" s="58">
        <f>'OBD File'!M3</f>
        <v>152.42000000000002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1</v>
      </c>
      <c r="F14" s="23">
        <f>'DOR Games'!BJ9</f>
        <v>6</v>
      </c>
      <c r="G14" s="23">
        <f>'DOR Games'!BK9</f>
        <v>0</v>
      </c>
      <c r="H14" s="23">
        <f>'DOR Games'!BL9</f>
        <v>0</v>
      </c>
      <c r="I14" s="54">
        <f>SUM(D14:H14)</f>
        <v>9</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6" t="s">
        <v>127</v>
      </c>
      <c r="U14" s="67"/>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18</v>
      </c>
      <c r="S15" s="2"/>
      <c r="T15" s="66" t="s">
        <v>134</v>
      </c>
      <c r="U15" s="6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12</v>
      </c>
      <c r="O19" s="27">
        <v>2012</v>
      </c>
      <c r="P19" s="28" cm="1">
        <f t="array" ref="P19">SUMPRODUCT(--(YEAR('DOR Games'!B$2:$B$5000)=2012),'DOR Games'!$J$2:$J$5000)</f>
        <v>0</v>
      </c>
      <c r="Q19" s="27">
        <v>2022</v>
      </c>
      <c r="R19" s="28" cm="1">
        <f t="array" ref="R19">SUMPRODUCT(--(YEAR('DOR Games'!B$2:$B$5000)=2022),'DOR Games'!$J$2:$J$5000)</f>
        <v>240</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36</v>
      </c>
      <c r="O20" s="27">
        <v>2013</v>
      </c>
      <c r="P20" s="28" cm="1">
        <f t="array" ref="P20">SUMPRODUCT(--(YEAR('DOR Games'!B$2:$B$5000)=2013),'DOR Games'!$J$2:$J$5000)</f>
        <v>0</v>
      </c>
      <c r="Q20" s="27">
        <v>2023</v>
      </c>
      <c r="R20" s="28" cm="1">
        <f t="array" ref="R20">SUMPRODUCT(--(YEAR('DOR Games'!B$2:$B$5000)=2023),'DOR Games'!$J$2:$J$5000)</f>
        <v>142</v>
      </c>
      <c r="S20" s="2"/>
      <c r="T20" s="66" t="s">
        <v>129</v>
      </c>
      <c r="U20" s="6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18</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93</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v>
      </c>
      <c r="O23" s="27">
        <v>2016</v>
      </c>
      <c r="P23" s="28" cm="1">
        <f t="array" ref="P23">SUMPRODUCT(--(YEAR('DOR Games'!B$2:$B$5000)=2016),'DOR Games'!$J$2:$J$5000)</f>
        <v>0</v>
      </c>
      <c r="Q23" s="27">
        <v>2026</v>
      </c>
      <c r="R23" s="28" cm="1">
        <f t="array" ref="R23">SUMPRODUCT(--(YEAR('DOR Games'!B$2:$B$5000)=2026),'DOR Games'!$J$2:$J$5000)</f>
        <v>22</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18</v>
      </c>
      <c r="K27" s="2"/>
      <c r="L27" s="2"/>
      <c r="M27" s="27">
        <v>2010</v>
      </c>
      <c r="N27" s="28" cm="1">
        <f t="array" ref="N27">SUMPRODUCT(--(YEAR('DOR Games'!B$2:$B$5000)=2010),'DOR Games'!$J$2:$J$5000)</f>
        <v>0</v>
      </c>
      <c r="O27" s="27">
        <v>2020</v>
      </c>
      <c r="P27" s="28" cm="1">
        <f t="array" ref="P27">SUMPRODUCT(--(YEAR('DOR Games'!B$2:$B$5000)=2020),'DOR Games'!$J$2:$J$5000)</f>
        <v>188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808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438</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358</v>
      </c>
      <c r="J31" s="2"/>
      <c r="K31" s="2"/>
      <c r="L31" s="2"/>
      <c r="M31" s="2"/>
      <c r="N31" s="2"/>
      <c r="O31" s="32" t="s">
        <v>137</v>
      </c>
      <c r="P31" s="33">
        <f>COUNTIFS('DOR Games'!$J$2:$J$5000,"&gt;=10",'DOR Games'!$J$2:$J$5000,"&lt;=49")</f>
        <v>11</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0</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44.888888888888886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3" sqref="D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3030</v>
      </c>
      <c r="B3" s="16">
        <f>'DOR Games'!B2</f>
        <v>37619</v>
      </c>
      <c r="C3" s="45">
        <f>'DOR Games'!AH2</f>
        <v>30</v>
      </c>
      <c r="D3" s="46">
        <f>SUM($C$3:$C$5000)</f>
        <v>185.37</v>
      </c>
      <c r="F3" s="16">
        <v>37689</v>
      </c>
      <c r="G3" s="21" t="s">
        <v>179</v>
      </c>
      <c r="H3" s="21">
        <v>2</v>
      </c>
      <c r="I3" s="46">
        <f>SUM(H3:H5000)</f>
        <v>152.42000000000002</v>
      </c>
      <c r="K3" s="95">
        <f>D3</f>
        <v>185.37</v>
      </c>
      <c r="L3" s="96"/>
      <c r="M3" s="95">
        <f>I3</f>
        <v>152.42000000000002</v>
      </c>
      <c r="N3" s="96"/>
    </row>
    <row r="4" spans="1:14" x14ac:dyDescent="0.25">
      <c r="A4" s="65">
        <f>'DOR Games'!A3</f>
        <v>3427</v>
      </c>
      <c r="B4" s="16">
        <f>'DOR Games'!B3</f>
        <v>37684</v>
      </c>
      <c r="C4" s="45">
        <f>'DOR Games'!AH3</f>
        <v>3.84</v>
      </c>
      <c r="F4" s="16">
        <v>37725</v>
      </c>
      <c r="G4" s="21" t="s">
        <v>180</v>
      </c>
      <c r="H4" s="21">
        <v>2</v>
      </c>
      <c r="L4" s="86" t="s">
        <v>96</v>
      </c>
      <c r="M4" s="87"/>
    </row>
    <row r="5" spans="1:14" x14ac:dyDescent="0.25">
      <c r="A5" s="65">
        <f>'DOR Games'!A4</f>
        <v>4119</v>
      </c>
      <c r="B5" s="16">
        <f>'DOR Games'!B4</f>
        <v>37855</v>
      </c>
      <c r="C5" s="45">
        <f>'DOR Games'!AH4</f>
        <v>5</v>
      </c>
      <c r="F5" s="16">
        <v>37755</v>
      </c>
      <c r="G5" s="21" t="s">
        <v>181</v>
      </c>
      <c r="H5" s="21">
        <v>2</v>
      </c>
      <c r="L5" s="88">
        <f>SUM(K3+M3)</f>
        <v>337.79</v>
      </c>
      <c r="M5" s="89"/>
    </row>
    <row r="6" spans="1:14" x14ac:dyDescent="0.25">
      <c r="A6" s="65">
        <f>'DOR Games'!A5</f>
        <v>5834</v>
      </c>
      <c r="B6" s="16">
        <f>'DOR Games'!B5</f>
        <v>38413</v>
      </c>
      <c r="C6" s="45">
        <f>'DOR Games'!AH5</f>
        <v>20.46</v>
      </c>
      <c r="F6" s="16">
        <v>37843</v>
      </c>
      <c r="G6" s="21" t="s">
        <v>182</v>
      </c>
      <c r="H6" s="21">
        <v>3</v>
      </c>
      <c r="L6" s="90"/>
      <c r="M6" s="91"/>
    </row>
    <row r="7" spans="1:14" x14ac:dyDescent="0.25">
      <c r="A7" s="65">
        <f>'DOR Games'!A6</f>
        <v>7271</v>
      </c>
      <c r="B7" s="16">
        <f>'DOR Games'!B6</f>
        <v>38738</v>
      </c>
      <c r="C7" s="45">
        <f>'DOR Games'!AH6</f>
        <v>7.72</v>
      </c>
      <c r="F7" s="16">
        <v>37875</v>
      </c>
      <c r="G7" s="21" t="s">
        <v>183</v>
      </c>
      <c r="H7" s="21">
        <v>2</v>
      </c>
    </row>
    <row r="8" spans="1:14" x14ac:dyDescent="0.25">
      <c r="A8" s="65">
        <f>'DOR Games'!A7</f>
        <v>20331</v>
      </c>
      <c r="B8" s="16">
        <f>'DOR Games'!B7</f>
        <v>43959</v>
      </c>
      <c r="C8" s="45">
        <f>'DOR Games'!AH7</f>
        <v>11.25</v>
      </c>
      <c r="F8" s="16">
        <v>37942</v>
      </c>
      <c r="G8" s="21" t="s">
        <v>184</v>
      </c>
      <c r="H8" s="21">
        <v>2</v>
      </c>
    </row>
    <row r="9" spans="1:14" x14ac:dyDescent="0.25">
      <c r="A9" s="65">
        <f>'DOR Games'!A8</f>
        <v>20417</v>
      </c>
      <c r="B9" s="16">
        <f>'DOR Games'!B8</f>
        <v>43989</v>
      </c>
      <c r="C9" s="45">
        <f>'DOR Games'!AH8</f>
        <v>19.72</v>
      </c>
      <c r="F9" s="16">
        <v>37985</v>
      </c>
      <c r="G9" s="21" t="s">
        <v>185</v>
      </c>
      <c r="H9" s="21">
        <v>2</v>
      </c>
    </row>
    <row r="10" spans="1:14" x14ac:dyDescent="0.25">
      <c r="A10" s="65">
        <f>'DOR Games'!A9</f>
        <v>20538</v>
      </c>
      <c r="B10" s="16">
        <f>'DOR Games'!B9</f>
        <v>44047</v>
      </c>
      <c r="C10" s="45">
        <f>'DOR Games'!AH9</f>
        <v>9.18</v>
      </c>
      <c r="F10" s="16">
        <v>38090</v>
      </c>
      <c r="G10" s="21" t="s">
        <v>186</v>
      </c>
      <c r="H10" s="21">
        <v>2</v>
      </c>
    </row>
    <row r="11" spans="1:14" x14ac:dyDescent="0.25">
      <c r="A11" s="65">
        <f>'DOR Games'!A10</f>
        <v>20541</v>
      </c>
      <c r="B11" s="16">
        <f>'DOR Games'!B10</f>
        <v>44047</v>
      </c>
      <c r="C11" s="45">
        <f>'DOR Games'!AH10</f>
        <v>1.67</v>
      </c>
      <c r="F11" s="16">
        <v>38120</v>
      </c>
      <c r="G11" s="21" t="s">
        <v>187</v>
      </c>
      <c r="H11" s="21">
        <v>1</v>
      </c>
    </row>
    <row r="12" spans="1:14" x14ac:dyDescent="0.25">
      <c r="A12" s="65">
        <f>'DOR Games'!A11</f>
        <v>21037</v>
      </c>
      <c r="B12" s="16">
        <f>'DOR Games'!B11</f>
        <v>44270</v>
      </c>
      <c r="C12" s="45">
        <f>'DOR Games'!AH11</f>
        <v>6.375</v>
      </c>
      <c r="F12" s="16">
        <v>38182</v>
      </c>
      <c r="G12" s="21" t="s">
        <v>188</v>
      </c>
      <c r="H12" s="21">
        <v>3</v>
      </c>
    </row>
    <row r="13" spans="1:14" x14ac:dyDescent="0.25">
      <c r="A13" s="65">
        <f>'DOR Games'!A12</f>
        <v>21775</v>
      </c>
      <c r="B13" s="16">
        <f>'DOR Games'!B12</f>
        <v>44603</v>
      </c>
      <c r="C13" s="45">
        <f>'DOR Games'!AH12</f>
        <v>4.375</v>
      </c>
      <c r="F13" s="16">
        <v>38532</v>
      </c>
      <c r="G13" s="21" t="s">
        <v>189</v>
      </c>
      <c r="H13" s="21">
        <v>5.42</v>
      </c>
    </row>
    <row r="14" spans="1:14" x14ac:dyDescent="0.25">
      <c r="A14" s="65">
        <f>'DOR Games'!A13</f>
        <v>21776</v>
      </c>
      <c r="B14" s="16">
        <f>'DOR Games'!B13</f>
        <v>44603</v>
      </c>
      <c r="C14" s="45">
        <f>'DOR Games'!AH13</f>
        <v>5.68</v>
      </c>
      <c r="F14" s="16">
        <v>38616</v>
      </c>
      <c r="G14" s="21" t="s">
        <v>190</v>
      </c>
      <c r="H14" s="21">
        <v>2</v>
      </c>
    </row>
    <row r="15" spans="1:14" x14ac:dyDescent="0.25">
      <c r="A15" s="65">
        <f>'DOR Games'!A14</f>
        <v>21839</v>
      </c>
      <c r="B15" s="16">
        <f>'DOR Games'!B14</f>
        <v>44630</v>
      </c>
      <c r="C15" s="45">
        <f>'DOR Games'!AH14</f>
        <v>7.92</v>
      </c>
      <c r="F15" s="16">
        <v>44078</v>
      </c>
      <c r="G15" s="21" t="s">
        <v>191</v>
      </c>
      <c r="H15" s="21">
        <v>9</v>
      </c>
    </row>
    <row r="16" spans="1:14" x14ac:dyDescent="0.25">
      <c r="A16" s="65">
        <f>'DOR Games'!A15</f>
        <v>22229</v>
      </c>
      <c r="B16" s="16">
        <f>'DOR Games'!B15</f>
        <v>44791</v>
      </c>
      <c r="C16" s="45">
        <f>'DOR Games'!AH15</f>
        <v>31.68</v>
      </c>
      <c r="F16" s="16">
        <v>44208</v>
      </c>
      <c r="G16" s="21" t="s">
        <v>192</v>
      </c>
      <c r="H16" s="21">
        <v>0</v>
      </c>
    </row>
    <row r="17" spans="1:8" x14ac:dyDescent="0.25">
      <c r="A17" s="65">
        <f>'DOR Games'!A16</f>
        <v>22748</v>
      </c>
      <c r="B17" s="16">
        <f>'DOR Games'!B16</f>
        <v>45123</v>
      </c>
      <c r="C17" s="45">
        <f>'DOR Games'!AH16</f>
        <v>3.375</v>
      </c>
      <c r="F17" s="16">
        <v>44208</v>
      </c>
      <c r="G17" s="21" t="s">
        <v>193</v>
      </c>
      <c r="H17" s="21">
        <v>10</v>
      </c>
    </row>
    <row r="18" spans="1:8" x14ac:dyDescent="0.25">
      <c r="A18" s="65">
        <f>'DOR Games'!A17</f>
        <v>22810</v>
      </c>
      <c r="B18" s="16">
        <f>'DOR Games'!B17</f>
        <v>45182</v>
      </c>
      <c r="C18" s="45">
        <f>'DOR Games'!AH17</f>
        <v>5.625</v>
      </c>
      <c r="F18" s="16">
        <v>44208</v>
      </c>
      <c r="G18" s="21" t="s">
        <v>194</v>
      </c>
      <c r="H18" s="21">
        <v>20</v>
      </c>
    </row>
    <row r="19" spans="1:8" x14ac:dyDescent="0.25">
      <c r="A19" s="65">
        <f>'DOR Games'!A18</f>
        <v>22811</v>
      </c>
      <c r="B19" s="16">
        <f>'DOR Games'!B18</f>
        <v>45182</v>
      </c>
      <c r="C19" s="45">
        <f>'DOR Games'!AH18</f>
        <v>8.75</v>
      </c>
      <c r="F19" s="16">
        <v>44213</v>
      </c>
      <c r="G19" s="21" t="s">
        <v>195</v>
      </c>
      <c r="H19" s="21">
        <v>10</v>
      </c>
    </row>
    <row r="20" spans="1:8" x14ac:dyDescent="0.25">
      <c r="A20" s="65">
        <f>'DOR Games'!A19</f>
        <v>23694</v>
      </c>
      <c r="B20" s="16">
        <f>'DOR Games'!B19</f>
        <v>46082</v>
      </c>
      <c r="C20" s="45">
        <f>'DOR Games'!AH19</f>
        <v>2.75</v>
      </c>
      <c r="F20" s="16">
        <v>44247</v>
      </c>
      <c r="G20" s="21" t="s">
        <v>196</v>
      </c>
      <c r="H20" s="21">
        <v>2</v>
      </c>
    </row>
    <row r="21" spans="1:8" x14ac:dyDescent="0.25">
      <c r="A21" s="16"/>
      <c r="B21" s="16"/>
      <c r="C21" s="45"/>
      <c r="F21" s="16">
        <v>44366</v>
      </c>
      <c r="G21" s="21" t="s">
        <v>197</v>
      </c>
      <c r="H21" s="21">
        <v>4</v>
      </c>
    </row>
    <row r="22" spans="1:8" x14ac:dyDescent="0.25">
      <c r="A22" s="16"/>
      <c r="B22" s="16"/>
      <c r="C22" s="45"/>
      <c r="F22" s="16">
        <v>44525</v>
      </c>
      <c r="G22" s="21" t="s">
        <v>198</v>
      </c>
      <c r="H22" s="21">
        <v>10</v>
      </c>
    </row>
    <row r="23" spans="1:8" x14ac:dyDescent="0.25">
      <c r="A23" s="16"/>
      <c r="B23" s="16"/>
      <c r="C23" s="45"/>
      <c r="F23" s="16">
        <v>44667</v>
      </c>
      <c r="G23" s="21" t="s">
        <v>199</v>
      </c>
      <c r="H23" s="21">
        <v>14</v>
      </c>
    </row>
    <row r="24" spans="1:8" x14ac:dyDescent="0.25">
      <c r="A24" s="16"/>
      <c r="B24" s="16"/>
      <c r="C24" s="45"/>
      <c r="F24" s="16">
        <v>44737</v>
      </c>
      <c r="G24" s="21" t="s">
        <v>200</v>
      </c>
      <c r="H24" s="21">
        <v>6</v>
      </c>
    </row>
    <row r="25" spans="1:8" x14ac:dyDescent="0.25">
      <c r="A25" s="16"/>
      <c r="B25" s="16"/>
      <c r="C25" s="45"/>
      <c r="F25" s="16">
        <v>44841</v>
      </c>
      <c r="G25" s="21" t="s">
        <v>201</v>
      </c>
      <c r="H25" s="21">
        <v>10</v>
      </c>
    </row>
    <row r="26" spans="1:8" x14ac:dyDescent="0.25">
      <c r="A26" s="16"/>
      <c r="B26" s="16"/>
      <c r="C26" s="45"/>
      <c r="F26" s="16">
        <v>45019</v>
      </c>
      <c r="G26" s="21" t="s">
        <v>202</v>
      </c>
      <c r="H26" s="21">
        <v>7</v>
      </c>
    </row>
    <row r="27" spans="1:8" x14ac:dyDescent="0.25">
      <c r="A27" s="16"/>
      <c r="B27" s="16"/>
      <c r="C27" s="45"/>
      <c r="F27" s="16">
        <v>45117</v>
      </c>
      <c r="G27" s="21" t="s">
        <v>203</v>
      </c>
      <c r="H27" s="21">
        <v>6</v>
      </c>
    </row>
    <row r="28" spans="1:8" x14ac:dyDescent="0.25">
      <c r="A28" s="16"/>
      <c r="B28" s="16"/>
      <c r="C28" s="45"/>
      <c r="F28" s="16">
        <v>45201</v>
      </c>
      <c r="G28" s="21" t="s">
        <v>204</v>
      </c>
      <c r="H28" s="21">
        <v>6</v>
      </c>
    </row>
    <row r="29" spans="1:8" x14ac:dyDescent="0.25">
      <c r="A29" s="16"/>
      <c r="B29" s="16"/>
      <c r="C29" s="45"/>
      <c r="F29" s="16">
        <v>45717</v>
      </c>
      <c r="G29" s="21" t="s">
        <v>205</v>
      </c>
      <c r="H29" s="21">
        <v>10</v>
      </c>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9" sqref="D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'Marc Vuillet'!A1</f>
        <v>Marc Vuillet</v>
      </c>
      <c r="BH1" s="14" t="s">
        <v>11</v>
      </c>
      <c r="BI1" s="14" t="s">
        <v>12</v>
      </c>
      <c r="BJ1" s="14" t="s">
        <v>5</v>
      </c>
      <c r="BK1" s="14" t="s">
        <v>14</v>
      </c>
      <c r="BL1" s="14" t="s">
        <v>15</v>
      </c>
    </row>
    <row r="2" spans="1:75" x14ac:dyDescent="0.25">
      <c r="A2" s="62">
        <v>3030</v>
      </c>
      <c r="B2" s="16">
        <v>37619</v>
      </c>
      <c r="C2" t="s">
        <v>62</v>
      </c>
      <c r="D2" t="s">
        <v>206</v>
      </c>
      <c r="E2" t="s">
        <v>63</v>
      </c>
      <c r="F2" t="s">
        <v>207</v>
      </c>
      <c r="G2" t="s">
        <v>208</v>
      </c>
      <c r="H2" s="63" t="s">
        <v>225</v>
      </c>
      <c r="I2" t="s">
        <v>64</v>
      </c>
      <c r="J2" s="14">
        <v>12</v>
      </c>
      <c r="K2" s="14" t="s">
        <v>209</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66</v>
      </c>
    </row>
    <row r="3" spans="1:75" x14ac:dyDescent="0.25">
      <c r="A3" s="62">
        <v>3427</v>
      </c>
      <c r="B3" s="16">
        <v>37684</v>
      </c>
      <c r="C3" t="s">
        <v>62</v>
      </c>
      <c r="D3" t="s">
        <v>206</v>
      </c>
      <c r="E3" t="s">
        <v>63</v>
      </c>
      <c r="F3" t="s">
        <v>210</v>
      </c>
      <c r="G3" t="s">
        <v>211</v>
      </c>
      <c r="H3" s="63" t="s">
        <v>226</v>
      </c>
      <c r="I3" t="s">
        <v>68</v>
      </c>
      <c r="J3" s="14">
        <v>16</v>
      </c>
      <c r="K3" s="14" t="s">
        <v>63</v>
      </c>
      <c r="L3" t="s">
        <v>4</v>
      </c>
      <c r="M3" s="14">
        <v>3.84</v>
      </c>
      <c r="N3" s="14">
        <v>5.16</v>
      </c>
      <c r="P3" s="21"/>
      <c r="AH3" s="17">
        <f t="shared" ref="AH3:AH66" si="17">SUM(AI3:AZ3)</f>
        <v>3.84</v>
      </c>
      <c r="AI3" s="18">
        <f t="shared" si="0"/>
        <v>3.84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1</v>
      </c>
      <c r="BJ3" s="14">
        <f>COUNTIFS($D$2:$D$4276,"*"&amp;$BB$1&amp;"*",$K$2:$K$4276,".",$I$2:$I$4276,"Battle")</f>
        <v>2</v>
      </c>
      <c r="BK3" s="14">
        <f>COUNTIFS($D$2:$D$4276,"*"&amp;$BB$1&amp;"*",$K$2:$K$4276,"USA",$L$2:$L$4276,"Minor Victory",$I$2:$I$4276,"Battle")</f>
        <v>2</v>
      </c>
      <c r="BL3" s="14">
        <f>COUNTIFS($D$2:$D$4276,"*"&amp;$BB$1&amp;"*",$K$2:$K$4276,"USA",$L$2:$L$4276,"Major Victory",$I$2:$I$4276,"Battle")</f>
        <v>2</v>
      </c>
      <c r="BN3" cm="1">
        <f t="array" ref="BN3">SUMPRODUCT(--EXACT($BO$3,$I$2:$I$4276))</f>
        <v>8</v>
      </c>
      <c r="BO3" t="s">
        <v>68</v>
      </c>
    </row>
    <row r="4" spans="1:75" x14ac:dyDescent="0.25">
      <c r="A4" s="62">
        <v>4119</v>
      </c>
      <c r="B4" s="16">
        <v>37855</v>
      </c>
      <c r="C4" t="s">
        <v>62</v>
      </c>
      <c r="D4" t="s">
        <v>206</v>
      </c>
      <c r="E4" t="s">
        <v>63</v>
      </c>
      <c r="F4" t="s">
        <v>212</v>
      </c>
      <c r="G4" t="s">
        <v>208</v>
      </c>
      <c r="H4" s="63" t="s">
        <v>227</v>
      </c>
      <c r="I4" t="s">
        <v>68</v>
      </c>
      <c r="J4" s="14">
        <v>20</v>
      </c>
      <c r="K4" s="14" t="s">
        <v>209</v>
      </c>
      <c r="L4" t="s">
        <v>5</v>
      </c>
      <c r="M4" s="14">
        <v>5</v>
      </c>
      <c r="N4" s="14">
        <v>5</v>
      </c>
      <c r="P4" s="21"/>
      <c r="AH4" s="17">
        <f t="shared" si="17"/>
        <v>5</v>
      </c>
      <c r="AI4" s="18">
        <f t="shared" si="0"/>
        <v>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96</v>
      </c>
      <c r="BH4" s="14">
        <f>SUM(BH2:BH3)</f>
        <v>1</v>
      </c>
      <c r="BI4" s="14">
        <f>SUM(BI2:BI3)</f>
        <v>1</v>
      </c>
      <c r="BJ4" s="14">
        <f>SUM(BJ2:BJ3)</f>
        <v>2</v>
      </c>
      <c r="BK4" s="14">
        <f>SUM(BK2:BK3)</f>
        <v>2</v>
      </c>
      <c r="BL4" s="14">
        <f>SUM(BL2:BL3)</f>
        <v>2</v>
      </c>
    </row>
    <row r="5" spans="1:75" x14ac:dyDescent="0.25">
      <c r="A5" s="62">
        <v>5834</v>
      </c>
      <c r="B5" s="16">
        <v>38413</v>
      </c>
      <c r="C5" t="s">
        <v>62</v>
      </c>
      <c r="D5" t="s">
        <v>206</v>
      </c>
      <c r="E5" t="s">
        <v>63</v>
      </c>
      <c r="F5" t="s">
        <v>212</v>
      </c>
      <c r="G5" t="s">
        <v>213</v>
      </c>
      <c r="H5" s="63" t="s">
        <v>228</v>
      </c>
      <c r="I5" t="s">
        <v>68</v>
      </c>
      <c r="J5" s="14">
        <v>93</v>
      </c>
      <c r="K5" s="14" t="s">
        <v>63</v>
      </c>
      <c r="L5" t="s">
        <v>3</v>
      </c>
      <c r="M5" s="14">
        <v>20.46</v>
      </c>
      <c r="N5" s="14">
        <v>27.04</v>
      </c>
      <c r="P5" s="21"/>
      <c r="AH5" s="17">
        <f t="shared" si="17"/>
        <v>20.46</v>
      </c>
      <c r="AI5" s="18">
        <f t="shared" si="0"/>
        <v>20.46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7271</v>
      </c>
      <c r="B6" s="16">
        <v>38738</v>
      </c>
      <c r="C6" t="s">
        <v>62</v>
      </c>
      <c r="D6" t="s">
        <v>206</v>
      </c>
      <c r="E6" t="s">
        <v>63</v>
      </c>
      <c r="F6" t="s">
        <v>212</v>
      </c>
      <c r="G6" t="s">
        <v>214</v>
      </c>
      <c r="H6" s="63" t="s">
        <v>229</v>
      </c>
      <c r="I6" t="s">
        <v>68</v>
      </c>
      <c r="J6" s="14">
        <v>24</v>
      </c>
      <c r="K6" s="14" t="s">
        <v>62</v>
      </c>
      <c r="L6" t="s">
        <v>3</v>
      </c>
      <c r="M6" s="14">
        <v>7.72</v>
      </c>
      <c r="N6" s="14">
        <v>5.28</v>
      </c>
      <c r="P6" s="21"/>
      <c r="AH6" s="17">
        <f t="shared" si="17"/>
        <v>7.72</v>
      </c>
      <c r="AI6" s="18">
        <f t="shared" si="0"/>
        <v>7.72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20331</v>
      </c>
      <c r="B7" s="16">
        <v>43959</v>
      </c>
      <c r="C7" t="s">
        <v>62</v>
      </c>
      <c r="D7" t="s">
        <v>206</v>
      </c>
      <c r="E7" t="s">
        <v>63</v>
      </c>
      <c r="F7" t="s">
        <v>215</v>
      </c>
      <c r="G7" t="s">
        <v>216</v>
      </c>
      <c r="H7" s="63" t="s">
        <v>230</v>
      </c>
      <c r="I7" t="s">
        <v>68</v>
      </c>
      <c r="J7" s="14">
        <v>45</v>
      </c>
      <c r="K7" s="14" t="s">
        <v>209</v>
      </c>
      <c r="L7" t="s">
        <v>5</v>
      </c>
      <c r="M7" s="14">
        <v>11.25</v>
      </c>
      <c r="N7" s="14">
        <v>11.25</v>
      </c>
      <c r="P7" s="21"/>
      <c r="AH7" s="17">
        <f t="shared" si="17"/>
        <v>11.25</v>
      </c>
      <c r="AI7" s="18">
        <f t="shared" si="0"/>
        <v>11.25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9</v>
      </c>
      <c r="BO7" t="s">
        <v>66</v>
      </c>
    </row>
    <row r="8" spans="1:75" x14ac:dyDescent="0.25">
      <c r="A8" s="62">
        <v>20417</v>
      </c>
      <c r="B8" s="16">
        <v>43989</v>
      </c>
      <c r="C8" t="s">
        <v>62</v>
      </c>
      <c r="D8" t="s">
        <v>206</v>
      </c>
      <c r="E8" t="s">
        <v>63</v>
      </c>
      <c r="F8" t="s">
        <v>215</v>
      </c>
      <c r="G8" t="s">
        <v>216</v>
      </c>
      <c r="H8" s="61" t="s">
        <v>231</v>
      </c>
      <c r="I8" t="s">
        <v>68</v>
      </c>
      <c r="J8" s="14">
        <v>72</v>
      </c>
      <c r="K8" s="14" t="s">
        <v>62</v>
      </c>
      <c r="L8" t="s">
        <v>4</v>
      </c>
      <c r="M8" s="14">
        <v>19.72</v>
      </c>
      <c r="N8" s="14">
        <v>17.28</v>
      </c>
      <c r="P8" s="21"/>
      <c r="AH8" s="17">
        <f t="shared" si="17"/>
        <v>19.72</v>
      </c>
      <c r="AI8" s="18">
        <f t="shared" si="0"/>
        <v>19.72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20538</v>
      </c>
      <c r="B9" s="16">
        <v>44047</v>
      </c>
      <c r="C9" t="s">
        <v>62</v>
      </c>
      <c r="D9" t="s">
        <v>206</v>
      </c>
      <c r="E9" t="s">
        <v>63</v>
      </c>
      <c r="F9" t="s">
        <v>217</v>
      </c>
      <c r="G9" t="s">
        <v>219</v>
      </c>
      <c r="H9" s="63" t="s">
        <v>232</v>
      </c>
      <c r="I9" t="s">
        <v>67</v>
      </c>
      <c r="J9" s="14">
        <v>62</v>
      </c>
      <c r="K9" s="14" t="s">
        <v>62</v>
      </c>
      <c r="L9" t="s">
        <v>3</v>
      </c>
      <c r="M9" s="14">
        <v>9.18</v>
      </c>
      <c r="N9" s="14">
        <v>6.82</v>
      </c>
      <c r="P9" s="21"/>
      <c r="AH9" s="17">
        <f t="shared" si="17"/>
        <v>9.18</v>
      </c>
      <c r="AI9" s="18">
        <f t="shared" si="0"/>
        <v>9.18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6</v>
      </c>
      <c r="BK9" s="19">
        <f>SUM(BK7:BK8)</f>
        <v>0</v>
      </c>
      <c r="BL9" s="19">
        <f>SUM(BL7:BL8)</f>
        <v>0</v>
      </c>
    </row>
    <row r="10" spans="1:75" x14ac:dyDescent="0.25">
      <c r="A10" s="62">
        <v>20541</v>
      </c>
      <c r="B10" s="16">
        <v>44047</v>
      </c>
      <c r="C10" t="s">
        <v>62</v>
      </c>
      <c r="D10" t="s">
        <v>206</v>
      </c>
      <c r="E10" t="s">
        <v>63</v>
      </c>
      <c r="F10" t="s">
        <v>217</v>
      </c>
      <c r="G10" t="s">
        <v>218</v>
      </c>
      <c r="H10" s="64" t="s">
        <v>226</v>
      </c>
      <c r="I10" t="s">
        <v>67</v>
      </c>
      <c r="J10" s="14">
        <v>9</v>
      </c>
      <c r="K10" s="14" t="s">
        <v>62</v>
      </c>
      <c r="L10" t="s">
        <v>4</v>
      </c>
      <c r="M10" s="14">
        <v>1.67</v>
      </c>
      <c r="N10" s="14">
        <v>1.08</v>
      </c>
      <c r="P10" s="21"/>
      <c r="AH10" s="17">
        <f t="shared" si="17"/>
        <v>1.67</v>
      </c>
      <c r="AI10" s="18">
        <f t="shared" si="0"/>
        <v>1.67</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21037</v>
      </c>
      <c r="B11" s="16">
        <v>44270</v>
      </c>
      <c r="C11" t="s">
        <v>62</v>
      </c>
      <c r="D11" t="s">
        <v>206</v>
      </c>
      <c r="E11" t="s">
        <v>63</v>
      </c>
      <c r="F11" t="s">
        <v>217</v>
      </c>
      <c r="G11" t="s">
        <v>220</v>
      </c>
      <c r="H11" s="63" t="s">
        <v>233</v>
      </c>
      <c r="I11" t="s">
        <v>67</v>
      </c>
      <c r="J11" s="14">
        <v>51</v>
      </c>
      <c r="K11" s="14" t="s">
        <v>209</v>
      </c>
      <c r="L11" t="s">
        <v>5</v>
      </c>
      <c r="M11" s="14">
        <v>6.375</v>
      </c>
      <c r="N11" s="14">
        <v>6.375</v>
      </c>
      <c r="P11" s="21"/>
      <c r="AH11" s="17">
        <f t="shared" si="17"/>
        <v>6.375</v>
      </c>
      <c r="AI11" s="18">
        <f t="shared" si="0"/>
        <v>6.375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21775</v>
      </c>
      <c r="B12" s="16">
        <v>44603</v>
      </c>
      <c r="C12" t="s">
        <v>62</v>
      </c>
      <c r="D12" t="s">
        <v>206</v>
      </c>
      <c r="E12" t="s">
        <v>63</v>
      </c>
      <c r="F12" t="s">
        <v>217</v>
      </c>
      <c r="G12" t="s">
        <v>221</v>
      </c>
      <c r="H12" s="63" t="s">
        <v>234</v>
      </c>
      <c r="I12" t="s">
        <v>67</v>
      </c>
      <c r="J12" s="14">
        <v>35</v>
      </c>
      <c r="K12" s="14" t="s">
        <v>209</v>
      </c>
      <c r="L12" t="s">
        <v>5</v>
      </c>
      <c r="M12" s="14">
        <v>4.375</v>
      </c>
      <c r="N12" s="14">
        <v>4.375</v>
      </c>
      <c r="P12" s="21"/>
      <c r="AH12" s="17">
        <f t="shared" si="17"/>
        <v>4.375</v>
      </c>
      <c r="AI12" s="18">
        <f t="shared" si="0"/>
        <v>4.375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21776</v>
      </c>
      <c r="B13" s="16">
        <v>44603</v>
      </c>
      <c r="C13" t="s">
        <v>62</v>
      </c>
      <c r="D13" t="s">
        <v>217</v>
      </c>
      <c r="E13" t="s">
        <v>63</v>
      </c>
      <c r="F13" t="s">
        <v>206</v>
      </c>
      <c r="G13" t="s">
        <v>221</v>
      </c>
      <c r="H13" s="61" t="s">
        <v>239</v>
      </c>
      <c r="I13" t="s">
        <v>67</v>
      </c>
      <c r="J13" s="14">
        <v>37</v>
      </c>
      <c r="K13" s="14" t="s">
        <v>63</v>
      </c>
      <c r="L13" t="s">
        <v>3</v>
      </c>
      <c r="M13" s="14">
        <v>4.07</v>
      </c>
      <c r="N13" s="14">
        <v>5.68</v>
      </c>
      <c r="P13" s="21"/>
      <c r="AH13" s="17">
        <f t="shared" si="17"/>
        <v>5.68</v>
      </c>
      <c r="AI13" s="18">
        <f t="shared" si="0"/>
        <v>0</v>
      </c>
      <c r="AJ13" s="18">
        <f t="shared" si="1"/>
        <v>5.68</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21839</v>
      </c>
      <c r="B14" s="16">
        <v>44630</v>
      </c>
      <c r="C14" t="s">
        <v>62</v>
      </c>
      <c r="D14" t="s">
        <v>206</v>
      </c>
      <c r="E14" t="s">
        <v>63</v>
      </c>
      <c r="F14" t="s">
        <v>222</v>
      </c>
      <c r="G14" t="s">
        <v>216</v>
      </c>
      <c r="H14" s="63" t="s">
        <v>235</v>
      </c>
      <c r="I14" t="s">
        <v>68</v>
      </c>
      <c r="J14" s="14">
        <v>36</v>
      </c>
      <c r="K14" s="14" t="s">
        <v>63</v>
      </c>
      <c r="L14" t="s">
        <v>3</v>
      </c>
      <c r="M14" s="14">
        <v>7.92</v>
      </c>
      <c r="N14" s="14">
        <v>11.08</v>
      </c>
      <c r="P14" s="21"/>
      <c r="AH14" s="17">
        <f t="shared" si="17"/>
        <v>7.92</v>
      </c>
      <c r="AI14" s="18">
        <f t="shared" si="0"/>
        <v>7.92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22229</v>
      </c>
      <c r="B15" s="16">
        <v>44791</v>
      </c>
      <c r="C15" t="s">
        <v>62</v>
      </c>
      <c r="D15" t="s">
        <v>206</v>
      </c>
      <c r="E15" t="s">
        <v>63</v>
      </c>
      <c r="F15" t="s">
        <v>212</v>
      </c>
      <c r="G15" t="s">
        <v>221</v>
      </c>
      <c r="H15" s="63" t="s">
        <v>236</v>
      </c>
      <c r="I15" t="s">
        <v>68</v>
      </c>
      <c r="J15" s="14">
        <v>132</v>
      </c>
      <c r="K15" s="14" t="s">
        <v>63</v>
      </c>
      <c r="L15" t="s">
        <v>4</v>
      </c>
      <c r="M15" s="14">
        <v>31.68</v>
      </c>
      <c r="N15" s="14">
        <v>35.32</v>
      </c>
      <c r="P15" s="21"/>
      <c r="AH15" s="17">
        <f t="shared" si="17"/>
        <v>31.68</v>
      </c>
      <c r="AI15" s="18">
        <f t="shared" si="0"/>
        <v>31.68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22748</v>
      </c>
      <c r="B16" s="16">
        <v>45123</v>
      </c>
      <c r="C16" t="s">
        <v>62</v>
      </c>
      <c r="D16" t="s">
        <v>206</v>
      </c>
      <c r="E16" t="s">
        <v>63</v>
      </c>
      <c r="F16" t="s">
        <v>223</v>
      </c>
      <c r="G16" t="s">
        <v>221</v>
      </c>
      <c r="H16" s="63" t="s">
        <v>237</v>
      </c>
      <c r="I16" t="s">
        <v>67</v>
      </c>
      <c r="J16" s="14">
        <v>27</v>
      </c>
      <c r="K16" s="14" t="s">
        <v>209</v>
      </c>
      <c r="L16" t="s">
        <v>5</v>
      </c>
      <c r="M16" s="14">
        <v>3.375</v>
      </c>
      <c r="N16" s="14">
        <v>3.375</v>
      </c>
      <c r="P16" s="21"/>
      <c r="AH16" s="17">
        <f t="shared" si="17"/>
        <v>3.375</v>
      </c>
      <c r="AI16" s="18">
        <f t="shared" si="0"/>
        <v>3.375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22810</v>
      </c>
      <c r="B17" s="16">
        <v>45182</v>
      </c>
      <c r="C17" t="s">
        <v>62</v>
      </c>
      <c r="D17" t="s">
        <v>206</v>
      </c>
      <c r="E17" t="s">
        <v>63</v>
      </c>
      <c r="F17" t="s">
        <v>217</v>
      </c>
      <c r="G17" t="s">
        <v>221</v>
      </c>
      <c r="H17" s="63" t="s">
        <v>238</v>
      </c>
      <c r="I17" t="s">
        <v>67</v>
      </c>
      <c r="J17" s="14">
        <v>45</v>
      </c>
      <c r="K17" s="14" t="s">
        <v>209</v>
      </c>
      <c r="L17" t="s">
        <v>5</v>
      </c>
      <c r="M17" s="14">
        <v>5.625</v>
      </c>
      <c r="N17" s="14">
        <v>5.625</v>
      </c>
      <c r="P17" s="21"/>
      <c r="AE17" s="20"/>
      <c r="AH17" s="17">
        <f t="shared" si="17"/>
        <v>5.625</v>
      </c>
      <c r="AI17" s="18">
        <f t="shared" si="0"/>
        <v>5.625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22811</v>
      </c>
      <c r="B18" s="16">
        <v>45182</v>
      </c>
      <c r="C18" t="s">
        <v>62</v>
      </c>
      <c r="D18" t="s">
        <v>206</v>
      </c>
      <c r="E18" t="s">
        <v>63</v>
      </c>
      <c r="F18" t="s">
        <v>217</v>
      </c>
      <c r="G18" t="s">
        <v>218</v>
      </c>
      <c r="H18" s="61" t="s">
        <v>224</v>
      </c>
      <c r="I18" t="s">
        <v>67</v>
      </c>
      <c r="J18" s="14">
        <v>70</v>
      </c>
      <c r="K18" s="14" t="s">
        <v>209</v>
      </c>
      <c r="L18" t="s">
        <v>5</v>
      </c>
      <c r="M18" s="14">
        <v>8.75</v>
      </c>
      <c r="N18" s="14">
        <v>8.75</v>
      </c>
      <c r="P18" s="21"/>
      <c r="AE18" s="20"/>
      <c r="AH18" s="17">
        <f t="shared" si="17"/>
        <v>8.75</v>
      </c>
      <c r="AI18" s="18">
        <f t="shared" si="0"/>
        <v>8.75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23694</v>
      </c>
      <c r="B19" s="16">
        <v>46082</v>
      </c>
      <c r="C19" t="s">
        <v>62</v>
      </c>
      <c r="D19" t="s">
        <v>217</v>
      </c>
      <c r="E19" t="s">
        <v>63</v>
      </c>
      <c r="F19" t="s">
        <v>206</v>
      </c>
      <c r="G19" t="s">
        <v>216</v>
      </c>
      <c r="H19" s="61" t="s">
        <v>240</v>
      </c>
      <c r="I19" t="s">
        <v>67</v>
      </c>
      <c r="J19" s="14">
        <v>22</v>
      </c>
      <c r="K19" s="14" t="s">
        <v>209</v>
      </c>
      <c r="L19" t="s">
        <v>5</v>
      </c>
      <c r="M19" s="14">
        <v>2.75</v>
      </c>
      <c r="N19" s="14">
        <v>2.75</v>
      </c>
      <c r="P19" s="21"/>
      <c r="AE19" s="20"/>
      <c r="AH19" s="17">
        <f t="shared" si="17"/>
        <v>2.75</v>
      </c>
      <c r="AI19" s="18">
        <f t="shared" si="0"/>
        <v>0</v>
      </c>
      <c r="AJ19" s="18">
        <f t="shared" si="1"/>
        <v>2.75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c r="H20" s="61"/>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c r="H21" s="61"/>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1"/>
      <c r="H22" s="61"/>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1"/>
      <c r="H23" s="61"/>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1"/>
      <c r="H24" s="61"/>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c r="H25" s="61"/>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c r="H26" s="61"/>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c r="H27" s="61"/>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438</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358</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18</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808</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20:P27">
    <cfRule type="containsText" dxfId="16" priority="31" operator="containsText" text=", USA">
      <formula>NOT(ISERROR(SEARCH(", USA",A20)))</formula>
    </cfRule>
    <cfRule type="containsText" dxfId="15" priority="32" operator="containsText" text=", CSA">
      <formula>NOT(ISERROR(SEARCH(", CSA",A20)))</formula>
    </cfRule>
  </conditionalFormatting>
  <conditionalFormatting sqref="B2:G18">
    <cfRule type="containsText" dxfId="14" priority="15" operator="containsText" text=", USA">
      <formula>NOT(ISERROR(SEARCH(", USA",B2)))</formula>
    </cfRule>
    <cfRule type="containsText" dxfId="13" priority="16" operator="containsText" text=", CSA">
      <formula>NOT(ISERROR(SEARCH(", CSA",B2)))</formula>
    </cfRule>
  </conditionalFormatting>
  <conditionalFormatting sqref="H3">
    <cfRule type="containsText" dxfId="12" priority="25" operator="containsText" text=", USA">
      <formula>NOT(ISERROR(SEARCH(", USA",H3)))</formula>
    </cfRule>
    <cfRule type="containsText" dxfId="11" priority="26" operator="containsText" text=", CSA">
      <formula>NOT(ISERROR(SEARCH(", CSA",H3)))</formula>
    </cfRule>
  </conditionalFormatting>
  <conditionalFormatting sqref="H7:H11 H15">
    <cfRule type="containsText" dxfId="10" priority="23" operator="containsText" text=", USA">
      <formula>NOT(ISERROR(SEARCH(", USA",H7)))</formula>
    </cfRule>
    <cfRule type="containsText" dxfId="9" priority="24" operator="containsText" text=", CSA">
      <formula>NOT(ISERROR(SEARCH(", CSA",H7)))</formula>
    </cfRule>
  </conditionalFormatting>
  <conditionalFormatting sqref="H17:H18">
    <cfRule type="containsText" dxfId="8" priority="13" operator="containsText" text=", USA">
      <formula>NOT(ISERROR(SEARCH(", USA",H17)))</formula>
    </cfRule>
    <cfRule type="containsText" dxfId="7" priority="14" operator="containsText" text=", CSA">
      <formula>NOT(ISERROR(SEARCH(", CSA",H17)))</formula>
    </cfRule>
  </conditionalFormatting>
  <conditionalFormatting sqref="I2:P18 O19:P19">
    <cfRule type="containsText" dxfId="6" priority="11" operator="containsText" text=", USA">
      <formula>NOT(ISERROR(SEARCH(", USA",I2)))</formula>
    </cfRule>
    <cfRule type="containsText" dxfId="5" priority="12" operator="containsText" text=", CSA">
      <formula>NOT(ISERROR(SEARCH(", CSA",I2)))</formula>
    </cfRule>
  </conditionalFormatting>
  <conditionalFormatting sqref="AI2:AZ1048576">
    <cfRule type="cellIs" dxfId="4" priority="37" operator="greaterThan">
      <formula>0</formula>
    </cfRule>
  </conditionalFormatting>
  <conditionalFormatting sqref="I19:N19">
    <cfRule type="containsText" dxfId="2" priority="3" operator="containsText" text=", USA">
      <formula>NOT(ISERROR(SEARCH(", USA",I19)))</formula>
    </cfRule>
    <cfRule type="containsText" dxfId="3" priority="4" operator="containsText" text=", CSA">
      <formula>NOT(ISERROR(SEARCH(", CSA",I19)))</formula>
    </cfRule>
  </conditionalFormatting>
  <conditionalFormatting sqref="B19:G19">
    <cfRule type="containsText" dxfId="1" priority="1" operator="containsText" text=", USA">
      <formula>NOT(ISERROR(SEARCH(", USA",B19)))</formula>
    </cfRule>
    <cfRule type="containsText" dxfId="0" priority="2" operator="containsText" text=", CSA">
      <formula>NOT(ISERROR(SEARCH(", CSA",B19)))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Vuillet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2026-03-26T03:00:24Z</dcterms:modified>
</cp:coreProperties>
</file>